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Лист1!$A$1:$E$86</definedName>
  </definedNames>
  <calcPr calcId="145621"/>
</workbook>
</file>

<file path=xl/calcChain.xml><?xml version="1.0" encoding="utf-8"?>
<calcChain xmlns="http://schemas.openxmlformats.org/spreadsheetml/2006/main">
  <c r="C43" i="1" l="1"/>
  <c r="C41" i="1"/>
  <c r="C37" i="1"/>
  <c r="C35" i="1"/>
  <c r="C32" i="1"/>
  <c r="C27" i="1"/>
  <c r="C25" i="1"/>
  <c r="C20" i="1"/>
  <c r="C70" i="1"/>
  <c r="C69" i="1"/>
  <c r="C68" i="1"/>
  <c r="C65" i="1"/>
  <c r="C64" i="1"/>
  <c r="C63" i="1"/>
  <c r="C62" i="1"/>
  <c r="C61" i="1"/>
  <c r="C60" i="1"/>
  <c r="C59" i="1"/>
  <c r="C57" i="1"/>
  <c r="C56" i="1"/>
  <c r="C55" i="1"/>
  <c r="C54" i="1"/>
  <c r="C53" i="1"/>
  <c r="C52" i="1"/>
  <c r="C51" i="1"/>
  <c r="C50" i="1"/>
  <c r="C49" i="1"/>
  <c r="C48" i="1"/>
  <c r="C46" i="1"/>
  <c r="C45" i="1"/>
  <c r="C40" i="1"/>
  <c r="C18" i="1"/>
  <c r="C17" i="1"/>
  <c r="C16" i="1"/>
  <c r="C15" i="1"/>
  <c r="C14" i="1"/>
  <c r="C11" i="1"/>
  <c r="C10" i="1"/>
  <c r="D77" i="1" l="1"/>
  <c r="D62" i="1"/>
  <c r="D61" i="1"/>
  <c r="D35" i="1" l="1"/>
  <c r="E66" i="1" l="1"/>
  <c r="E71" i="1" s="1"/>
  <c r="D51" i="1" l="1"/>
  <c r="D68" i="1" l="1"/>
  <c r="D57" i="1"/>
  <c r="D45" i="1"/>
  <c r="D65" i="1" l="1"/>
  <c r="D64" i="1"/>
  <c r="D63" i="1"/>
  <c r="D60" i="1"/>
  <c r="D59" i="1"/>
  <c r="D56" i="1"/>
  <c r="D55" i="1"/>
  <c r="D54" i="1"/>
  <c r="D53" i="1"/>
  <c r="D52" i="1"/>
  <c r="D49" i="1"/>
  <c r="C66" i="1" l="1"/>
  <c r="D25" i="1"/>
  <c r="C71" i="1" l="1"/>
  <c r="D69" i="1" l="1"/>
  <c r="D70" i="1"/>
  <c r="D18" i="1" l="1"/>
  <c r="D11" i="1" l="1"/>
  <c r="D14" i="1"/>
  <c r="D15" i="1"/>
  <c r="D16" i="1"/>
  <c r="D17" i="1"/>
  <c r="D20" i="1"/>
  <c r="D27" i="1"/>
  <c r="D32" i="1"/>
  <c r="D37" i="1"/>
  <c r="D40" i="1"/>
  <c r="D41" i="1"/>
  <c r="D43" i="1"/>
  <c r="D46" i="1"/>
  <c r="D48" i="1"/>
  <c r="D50" i="1"/>
  <c r="D10" i="1" l="1"/>
  <c r="D66" i="1" s="1"/>
  <c r="D71" i="1" s="1"/>
</calcChain>
</file>

<file path=xl/sharedStrings.xml><?xml version="1.0" encoding="utf-8"?>
<sst xmlns="http://schemas.openxmlformats.org/spreadsheetml/2006/main" count="99" uniqueCount="76">
  <si>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</si>
  <si>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</si>
  <si>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</si>
  <si>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</si>
  <si>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</si>
  <si>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</si>
  <si>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</si>
  <si>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</si>
  <si>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</si>
  <si>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</si>
  <si>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</si>
  <si>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</si>
  <si>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</si>
  <si>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</si>
  <si>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</si>
  <si>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</si>
  <si>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</si>
  <si>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</si>
  <si>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</si>
  <si>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</si>
  <si>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</si>
  <si>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</si>
  <si>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</si>
  <si>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</si>
  <si>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</si>
  <si>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</si>
  <si>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</si>
  <si>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</si>
  <si>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</si>
  <si>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</si>
  <si>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</si>
  <si>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</si>
  <si>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</si>
  <si>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</si>
  <si>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</si>
  <si>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</si>
  <si>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</si>
  <si>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</si>
  <si>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</si>
  <si>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</si>
  <si>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</si>
  <si>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</si>
  <si>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</si>
  <si>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</si>
  <si>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</si>
  <si>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</si>
  <si>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</si>
  <si>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</si>
  <si>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</si>
  <si>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</si>
  <si>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</si>
  <si>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</si>
  <si>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</si>
  <si>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</si>
  <si>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</si>
  <si>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</si>
  <si>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</si>
  <si>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</si>
  <si>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</si>
  <si>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</si>
  <si>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</si>
  <si>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</si>
  <si>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</si>
  <si>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</si>
  <si>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</si>
  <si>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</si>
  <si>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</si>
  <si>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</si>
  <si>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</si>
  <si>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Газоснабжение</t>
  </si>
  <si>
    <t>планово-предупредительный ремонт внутридомовой системы газоснабжения (смена прокладок и набивка сальников в  вентильных кранах,  уплотнение сгонов, временная заделка свищей и трещин на внутренних трубопроводах)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</si>
  <si>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</si>
  <si>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</si>
  <si>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</si>
  <si>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Военный городок 110</t>
  </si>
  <si>
    <t>S = 2147,9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</si>
</sst>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2" fontId="0" fillId="0" borderId="3" xfId="0" applyNumberForma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8"/>
  <sheetViews>
    <sheetView tabSelected="1" topLeftCell="A52" zoomScale="75" zoomScaleNormal="75" zoomScaleSheetLayoutView="75" workbookViewId="0">
      <selection activeCell="C45" sqref="C45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70"/>
      <c r="C2" s="70"/>
      <c r="D2" s="70"/>
      <c r="E2" s="70"/>
    </row>
    <row r="3" spans="1:7" ht="20.25" x14ac:dyDescent="0.3">
      <c r="A3" s="71" t="s">
        <v>0</v>
      </c>
      <c r="B3" s="71"/>
      <c r="C3" s="71"/>
      <c r="D3" s="71"/>
      <c r="E3" s="71"/>
    </row>
    <row r="4" spans="1:7" ht="49.5" customHeight="1" x14ac:dyDescent="0.25">
      <c r="A4" s="72" t="s">
        <v>74</v>
      </c>
      <c r="B4" s="72"/>
      <c r="C4" s="72"/>
      <c r="D4" s="72"/>
      <c r="E4" s="72"/>
    </row>
    <row r="5" spans="1:7" ht="22.5" customHeight="1" x14ac:dyDescent="0.25">
      <c r="A5" s="73" t="s">
        <v>75</v>
      </c>
      <c r="B5" s="73"/>
      <c r="C5" s="73"/>
      <c r="D5" s="73"/>
      <c r="E5" s="73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7" t="s">
        <v>34</v>
      </c>
      <c r="B8" s="74"/>
      <c r="C8" s="74"/>
      <c r="D8" s="74"/>
      <c r="E8" s="75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PRODUCT(2147.9*E10)</f>
        <v>128.874</v>
      </c>
      <c r="D10" s="4">
        <f>PRODUCT(C10*12)</f>
        <v>1546.4879999999998</v>
      </c>
      <c r="E10" s="4">
        <v>0.06</v>
      </c>
    </row>
    <row r="11" spans="1:7" ht="17.25" customHeight="1" x14ac:dyDescent="0.2">
      <c r="A11" s="65" t="s">
        <v>25</v>
      </c>
      <c r="B11" s="61" t="s">
        <v>21</v>
      </c>
      <c r="C11" s="52">
        <f>PRODUCT(2147.9*E11)</f>
        <v>816.202</v>
      </c>
      <c r="D11" s="52">
        <f>PRODUCT(C11*12)</f>
        <v>9794.4239999999991</v>
      </c>
      <c r="E11" s="52">
        <v>0.38</v>
      </c>
      <c r="F11" s="51"/>
      <c r="G11" s="50"/>
    </row>
    <row r="12" spans="1:7" ht="12.75" customHeight="1" x14ac:dyDescent="0.2">
      <c r="A12" s="66"/>
      <c r="B12" s="68"/>
      <c r="C12" s="53"/>
      <c r="D12" s="53"/>
      <c r="E12" s="53"/>
      <c r="F12" s="51"/>
      <c r="G12" s="50"/>
    </row>
    <row r="13" spans="1:7" ht="6" customHeight="1" x14ac:dyDescent="0.2">
      <c r="A13" s="67"/>
      <c r="B13" s="62"/>
      <c r="C13" s="54"/>
      <c r="D13" s="54"/>
      <c r="E13" s="54"/>
      <c r="F13" s="51"/>
      <c r="G13" s="50"/>
    </row>
    <row r="14" spans="1:7" x14ac:dyDescent="0.2">
      <c r="A14" s="12" t="s">
        <v>45</v>
      </c>
      <c r="B14" s="2" t="s">
        <v>21</v>
      </c>
      <c r="C14" s="4">
        <f t="shared" ref="C14:C18" si="0">PRODUCT(2147.9*E14)</f>
        <v>193.31100000000001</v>
      </c>
      <c r="D14" s="4">
        <f t="shared" ref="D14:D18" si="1">PRODUCT(C14*12)</f>
        <v>2319.732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195.4589</v>
      </c>
      <c r="D15" s="4">
        <f t="shared" si="1"/>
        <v>2345.5068000000001</v>
      </c>
      <c r="E15" s="14">
        <v>9.0999999999999998E-2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128.874</v>
      </c>
      <c r="D16" s="4">
        <f t="shared" si="1"/>
        <v>1546.4879999999998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279.22700000000003</v>
      </c>
      <c r="D17" s="4">
        <f t="shared" si="1"/>
        <v>3350.7240000000002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923.59699999999998</v>
      </c>
      <c r="D18" s="4">
        <f t="shared" si="1"/>
        <v>11083.164000000001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63" t="s">
        <v>18</v>
      </c>
      <c r="B20" s="61" t="s">
        <v>30</v>
      </c>
      <c r="C20" s="52">
        <f>PRODUCT(2147.9*E20)</f>
        <v>3372.2030000000004</v>
      </c>
      <c r="D20" s="52">
        <f>PRODUCT(C20*12)</f>
        <v>40466.436000000002</v>
      </c>
      <c r="E20" s="52">
        <v>1.57</v>
      </c>
      <c r="F20" s="51"/>
      <c r="G20" s="50"/>
    </row>
    <row r="21" spans="1:7" ht="22.5" customHeight="1" x14ac:dyDescent="0.2">
      <c r="A21" s="69"/>
      <c r="B21" s="68"/>
      <c r="C21" s="53"/>
      <c r="D21" s="53"/>
      <c r="E21" s="53"/>
      <c r="F21" s="51"/>
      <c r="G21" s="50"/>
    </row>
    <row r="22" spans="1:7" ht="24.75" customHeight="1" x14ac:dyDescent="0.2">
      <c r="A22" s="69"/>
      <c r="B22" s="68"/>
      <c r="C22" s="53"/>
      <c r="D22" s="53"/>
      <c r="E22" s="53"/>
      <c r="F22" s="51"/>
      <c r="G22" s="50"/>
    </row>
    <row r="23" spans="1:7" ht="21" customHeight="1" x14ac:dyDescent="0.2">
      <c r="A23" s="64"/>
      <c r="B23" s="62"/>
      <c r="C23" s="54"/>
      <c r="D23" s="54"/>
      <c r="E23" s="54"/>
      <c r="F23" s="51"/>
      <c r="G23" s="50"/>
    </row>
    <row r="24" spans="1:7" ht="21" customHeight="1" x14ac:dyDescent="0.25">
      <c r="A24" s="13" t="s">
        <v>53</v>
      </c>
      <c r="B24" s="32"/>
      <c r="C24" s="31"/>
      <c r="D24" s="31"/>
      <c r="E24" s="31"/>
      <c r="F24" s="34"/>
      <c r="G24" s="33"/>
    </row>
    <row r="25" spans="1:7" ht="65.25" customHeight="1" x14ac:dyDescent="0.2">
      <c r="A25" s="35" t="s">
        <v>54</v>
      </c>
      <c r="B25" s="36" t="s">
        <v>41</v>
      </c>
      <c r="C25" s="4">
        <f>PRODUCT(2147.9*E25)</f>
        <v>730.28600000000006</v>
      </c>
      <c r="D25" s="30">
        <f>PRODUCT(C25*12)</f>
        <v>8763.4320000000007</v>
      </c>
      <c r="E25" s="30">
        <v>0.34</v>
      </c>
      <c r="F25" s="34"/>
      <c r="G25" s="33"/>
    </row>
    <row r="26" spans="1:7" ht="15.75" x14ac:dyDescent="0.25">
      <c r="A26" s="13" t="s">
        <v>5</v>
      </c>
      <c r="B26" s="2"/>
      <c r="C26" s="4"/>
      <c r="D26" s="4"/>
      <c r="E26" s="4"/>
      <c r="F26" s="5"/>
      <c r="G26" s="6"/>
    </row>
    <row r="27" spans="1:7" ht="19.5" customHeight="1" x14ac:dyDescent="0.2">
      <c r="A27" s="63" t="s">
        <v>12</v>
      </c>
      <c r="B27" s="61" t="s">
        <v>41</v>
      </c>
      <c r="C27" s="52">
        <f>PRODUCT(2147.9*E27)</f>
        <v>622.89099999999996</v>
      </c>
      <c r="D27" s="52">
        <f>PRODUCT(C27*12)</f>
        <v>7474.6919999999991</v>
      </c>
      <c r="E27" s="52">
        <v>0.28999999999999998</v>
      </c>
      <c r="F27" s="51"/>
      <c r="G27" s="50"/>
    </row>
    <row r="28" spans="1:7" ht="18" customHeight="1" x14ac:dyDescent="0.2">
      <c r="A28" s="69"/>
      <c r="B28" s="68"/>
      <c r="C28" s="53"/>
      <c r="D28" s="53"/>
      <c r="E28" s="53"/>
      <c r="F28" s="51"/>
      <c r="G28" s="50"/>
    </row>
    <row r="29" spans="1:7" ht="18" customHeight="1" x14ac:dyDescent="0.2">
      <c r="A29" s="69"/>
      <c r="B29" s="68"/>
      <c r="C29" s="53"/>
      <c r="D29" s="53"/>
      <c r="E29" s="53"/>
      <c r="F29" s="51"/>
      <c r="G29" s="50"/>
    </row>
    <row r="30" spans="1:7" ht="18" customHeight="1" x14ac:dyDescent="0.2">
      <c r="A30" s="64"/>
      <c r="B30" s="62"/>
      <c r="C30" s="54"/>
      <c r="D30" s="54"/>
      <c r="E30" s="54"/>
      <c r="F30" s="51"/>
      <c r="G30" s="50"/>
    </row>
    <row r="31" spans="1:7" ht="15.75" x14ac:dyDescent="0.25">
      <c r="A31" s="13" t="s">
        <v>6</v>
      </c>
      <c r="B31" s="2"/>
      <c r="C31" s="4"/>
      <c r="D31" s="4"/>
      <c r="E31" s="4"/>
    </row>
    <row r="32" spans="1:7" ht="32.25" customHeight="1" x14ac:dyDescent="0.2">
      <c r="A32" s="63" t="s">
        <v>26</v>
      </c>
      <c r="B32" s="61" t="s">
        <v>42</v>
      </c>
      <c r="C32" s="52">
        <f>PRODUCT(2147.9*E32)</f>
        <v>966.55500000000006</v>
      </c>
      <c r="D32" s="52">
        <f>PRODUCT(C32*12)</f>
        <v>11598.66</v>
      </c>
      <c r="E32" s="52">
        <v>0.45</v>
      </c>
      <c r="F32" s="51"/>
      <c r="G32" s="50"/>
    </row>
    <row r="33" spans="1:7" ht="30" customHeight="1" x14ac:dyDescent="0.2">
      <c r="A33" s="64"/>
      <c r="B33" s="62"/>
      <c r="C33" s="54"/>
      <c r="D33" s="54"/>
      <c r="E33" s="54"/>
      <c r="F33" s="51"/>
      <c r="G33" s="50"/>
    </row>
    <row r="34" spans="1:7" ht="17.25" customHeight="1" x14ac:dyDescent="0.25">
      <c r="A34" s="46" t="s">
        <v>69</v>
      </c>
      <c r="B34" s="44"/>
      <c r="C34" s="42"/>
      <c r="D34" s="42"/>
      <c r="E34" s="42"/>
      <c r="F34" s="3"/>
      <c r="G34" s="45"/>
    </row>
    <row r="35" spans="1:7" ht="56.25" customHeight="1" x14ac:dyDescent="0.2">
      <c r="A35" s="43" t="s">
        <v>70</v>
      </c>
      <c r="B35" s="44" t="s">
        <v>41</v>
      </c>
      <c r="C35" s="4">
        <f>PRODUCT(2147.9*E35)</f>
        <v>1181.3450000000003</v>
      </c>
      <c r="D35" s="42">
        <f>PRODUCT(C35*12)</f>
        <v>14176.140000000003</v>
      </c>
      <c r="E35" s="42">
        <v>0.55000000000000004</v>
      </c>
      <c r="F35" s="3"/>
      <c r="G35" s="45"/>
    </row>
    <row r="36" spans="1:7" ht="15.75" x14ac:dyDescent="0.25">
      <c r="A36" s="13" t="s">
        <v>7</v>
      </c>
      <c r="B36" s="2"/>
      <c r="C36" s="4"/>
      <c r="D36" s="4"/>
      <c r="E36" s="4"/>
    </row>
    <row r="37" spans="1:7" ht="62.25" customHeight="1" x14ac:dyDescent="0.2">
      <c r="A37" s="57" t="s">
        <v>13</v>
      </c>
      <c r="B37" s="61" t="s">
        <v>22</v>
      </c>
      <c r="C37" s="52">
        <f>PRODUCT(2147.9*E37)</f>
        <v>515.49599999999998</v>
      </c>
      <c r="D37" s="52">
        <f>PRODUCT(C37*12)</f>
        <v>6185.9519999999993</v>
      </c>
      <c r="E37" s="52">
        <v>0.24</v>
      </c>
      <c r="F37" s="51"/>
      <c r="G37" s="50"/>
    </row>
    <row r="38" spans="1:7" ht="30" customHeight="1" x14ac:dyDescent="0.2">
      <c r="A38" s="58"/>
      <c r="B38" s="62"/>
      <c r="C38" s="54"/>
      <c r="D38" s="54"/>
      <c r="E38" s="54"/>
      <c r="F38" s="51"/>
      <c r="G38" s="50"/>
    </row>
    <row r="39" spans="1:7" ht="15.75" x14ac:dyDescent="0.25">
      <c r="A39" s="13" t="s">
        <v>8</v>
      </c>
      <c r="B39" s="2"/>
      <c r="C39" s="4"/>
      <c r="D39" s="4"/>
      <c r="E39" s="4"/>
    </row>
    <row r="40" spans="1:7" ht="108" customHeight="1" x14ac:dyDescent="0.2">
      <c r="A40" s="15" t="s">
        <v>55</v>
      </c>
      <c r="B40" s="12" t="s">
        <v>23</v>
      </c>
      <c r="C40" s="4">
        <f>PRODUCT(2147.9*E40)</f>
        <v>236.26900000000001</v>
      </c>
      <c r="D40" s="4">
        <f>PRODUCT(C40*12)</f>
        <v>2835.2280000000001</v>
      </c>
      <c r="E40" s="14">
        <v>0.11</v>
      </c>
    </row>
    <row r="41" spans="1:7" ht="81.75" customHeight="1" x14ac:dyDescent="0.2">
      <c r="A41" s="55" t="s">
        <v>61</v>
      </c>
      <c r="B41" s="61" t="s">
        <v>22</v>
      </c>
      <c r="C41" s="52">
        <f>PRODUCT(2147.9*E41)</f>
        <v>1911.6310000000001</v>
      </c>
      <c r="D41" s="52">
        <f>PRODUCT(C41*12)</f>
        <v>22939.572</v>
      </c>
      <c r="E41" s="52">
        <v>0.89</v>
      </c>
      <c r="F41" s="51"/>
      <c r="G41" s="50"/>
    </row>
    <row r="42" spans="1:7" ht="1.5" hidden="1" customHeight="1" x14ac:dyDescent="0.2">
      <c r="A42" s="56"/>
      <c r="B42" s="62"/>
      <c r="C42" s="54"/>
      <c r="D42" s="54"/>
      <c r="E42" s="54"/>
      <c r="F42" s="51"/>
      <c r="G42" s="50"/>
    </row>
    <row r="43" spans="1:7" ht="42.75" customHeight="1" x14ac:dyDescent="0.2">
      <c r="A43" s="55" t="s">
        <v>60</v>
      </c>
      <c r="B43" s="57" t="s">
        <v>23</v>
      </c>
      <c r="C43" s="52">
        <f>PRODUCT(2147.9*E43)</f>
        <v>236.26900000000001</v>
      </c>
      <c r="D43" s="52">
        <f>PRODUCT(C43*12)</f>
        <v>2835.2280000000001</v>
      </c>
      <c r="E43" s="59">
        <v>0.11</v>
      </c>
      <c r="F43" s="51"/>
      <c r="G43" s="50"/>
    </row>
    <row r="44" spans="1:7" ht="21.75" customHeight="1" x14ac:dyDescent="0.2">
      <c r="A44" s="56"/>
      <c r="B44" s="58"/>
      <c r="C44" s="54"/>
      <c r="D44" s="54"/>
      <c r="E44" s="60"/>
      <c r="F44" s="51"/>
      <c r="G44" s="50"/>
    </row>
    <row r="45" spans="1:7" ht="42.75" customHeight="1" x14ac:dyDescent="0.2">
      <c r="A45" s="12" t="s">
        <v>65</v>
      </c>
      <c r="B45" s="2" t="s">
        <v>21</v>
      </c>
      <c r="C45" s="4">
        <f t="shared" ref="C45:C46" si="2">PRODUCT(2147.9*E45)</f>
        <v>408.101</v>
      </c>
      <c r="D45" s="4">
        <f t="shared" ref="D45" si="3">PRODUCT(C45*12)</f>
        <v>4897.2119999999995</v>
      </c>
      <c r="E45" s="4">
        <v>0.19</v>
      </c>
      <c r="F45" s="3"/>
      <c r="G45" s="38"/>
    </row>
    <row r="46" spans="1:7" ht="15.75" x14ac:dyDescent="0.25">
      <c r="A46" s="16" t="s">
        <v>14</v>
      </c>
      <c r="B46" s="2" t="s">
        <v>29</v>
      </c>
      <c r="C46" s="4">
        <f t="shared" si="2"/>
        <v>2319.7320000000004</v>
      </c>
      <c r="D46" s="4">
        <f>PRODUCT(C46*12)</f>
        <v>27836.784000000007</v>
      </c>
      <c r="E46" s="4">
        <v>1.08</v>
      </c>
    </row>
    <row r="47" spans="1:7" ht="15.75" x14ac:dyDescent="0.25">
      <c r="A47" s="13" t="s">
        <v>9</v>
      </c>
      <c r="B47" s="2"/>
      <c r="C47" s="4"/>
      <c r="D47" s="4"/>
      <c r="E47" s="4"/>
    </row>
    <row r="48" spans="1:7" ht="23.25" customHeight="1" x14ac:dyDescent="0.2">
      <c r="A48" s="12" t="s">
        <v>56</v>
      </c>
      <c r="B48" s="2" t="s">
        <v>19</v>
      </c>
      <c r="C48" s="4">
        <f t="shared" ref="C48:C57" si="4">PRODUCT(2147.9*E48)</f>
        <v>1224.3029999999999</v>
      </c>
      <c r="D48" s="4">
        <f>PRODUCT(C48*12)</f>
        <v>14691.635999999999</v>
      </c>
      <c r="E48" s="4">
        <v>0.56999999999999995</v>
      </c>
    </row>
    <row r="49" spans="1:5" ht="23.25" customHeight="1" x14ac:dyDescent="0.2">
      <c r="A49" s="12" t="s">
        <v>57</v>
      </c>
      <c r="B49" s="2" t="s">
        <v>62</v>
      </c>
      <c r="C49" s="4">
        <f t="shared" si="4"/>
        <v>451.05900000000003</v>
      </c>
      <c r="D49" s="4">
        <f>PRODUCT(C49*12)</f>
        <v>5412.7080000000005</v>
      </c>
      <c r="E49" s="4">
        <v>0.21</v>
      </c>
    </row>
    <row r="50" spans="1:5" ht="19.5" customHeight="1" x14ac:dyDescent="0.2">
      <c r="A50" s="12" t="s">
        <v>58</v>
      </c>
      <c r="B50" s="12" t="s">
        <v>20</v>
      </c>
      <c r="C50" s="4">
        <f t="shared" si="4"/>
        <v>1804.2360000000001</v>
      </c>
      <c r="D50" s="4">
        <f>PRODUCT(C50*12)</f>
        <v>21650.832000000002</v>
      </c>
      <c r="E50" s="4">
        <v>0.84</v>
      </c>
    </row>
    <row r="51" spans="1:5" ht="17.25" customHeight="1" x14ac:dyDescent="0.2">
      <c r="A51" s="12" t="s">
        <v>59</v>
      </c>
      <c r="B51" s="12" t="s">
        <v>52</v>
      </c>
      <c r="C51" s="4">
        <f t="shared" si="4"/>
        <v>622.89099999999996</v>
      </c>
      <c r="D51" s="4">
        <f>PRODUCT(C51*12)</f>
        <v>7474.6919999999991</v>
      </c>
      <c r="E51" s="4">
        <v>0.28999999999999998</v>
      </c>
    </row>
    <row r="52" spans="1:5" ht="26.25" customHeight="1" x14ac:dyDescent="0.2">
      <c r="A52" s="26" t="s">
        <v>51</v>
      </c>
      <c r="B52" s="2" t="s">
        <v>21</v>
      </c>
      <c r="C52" s="4">
        <f t="shared" si="4"/>
        <v>150.35300000000001</v>
      </c>
      <c r="D52" s="4">
        <f t="shared" ref="D52:D57" si="5">PRODUCT(C52*12)</f>
        <v>1804.2360000000001</v>
      </c>
      <c r="E52" s="14">
        <v>7.0000000000000007E-2</v>
      </c>
    </row>
    <row r="53" spans="1:5" ht="17.25" customHeight="1" x14ac:dyDescent="0.2">
      <c r="A53" s="26" t="s">
        <v>15</v>
      </c>
      <c r="B53" s="2" t="s">
        <v>22</v>
      </c>
      <c r="C53" s="4">
        <f t="shared" si="4"/>
        <v>92.359699999999989</v>
      </c>
      <c r="D53" s="4">
        <f t="shared" si="5"/>
        <v>1108.3163999999999</v>
      </c>
      <c r="E53" s="14">
        <v>4.2999999999999997E-2</v>
      </c>
    </row>
    <row r="54" spans="1:5" ht="17.25" customHeight="1" x14ac:dyDescent="0.2">
      <c r="A54" s="26" t="s">
        <v>16</v>
      </c>
      <c r="B54" s="2" t="s">
        <v>22</v>
      </c>
      <c r="C54" s="4">
        <f t="shared" si="4"/>
        <v>236.26900000000001</v>
      </c>
      <c r="D54" s="4">
        <f t="shared" si="5"/>
        <v>2835.2280000000001</v>
      </c>
      <c r="E54" s="14">
        <v>0.11</v>
      </c>
    </row>
    <row r="55" spans="1:5" ht="17.25" customHeight="1" x14ac:dyDescent="0.2">
      <c r="A55" s="26" t="s">
        <v>17</v>
      </c>
      <c r="B55" s="2" t="s">
        <v>21</v>
      </c>
      <c r="C55" s="4">
        <f t="shared" si="4"/>
        <v>66.584900000000005</v>
      </c>
      <c r="D55" s="4">
        <f t="shared" si="5"/>
        <v>799.01880000000006</v>
      </c>
      <c r="E55" s="14">
        <v>3.1E-2</v>
      </c>
    </row>
    <row r="56" spans="1:5" ht="17.25" customHeight="1" x14ac:dyDescent="0.2">
      <c r="A56" s="26" t="s">
        <v>71</v>
      </c>
      <c r="B56" s="2" t="s">
        <v>21</v>
      </c>
      <c r="C56" s="4">
        <f t="shared" si="4"/>
        <v>128.874</v>
      </c>
      <c r="D56" s="4">
        <f t="shared" si="5"/>
        <v>1546.4879999999998</v>
      </c>
      <c r="E56" s="14">
        <v>0.06</v>
      </c>
    </row>
    <row r="57" spans="1:5" ht="30" customHeight="1" x14ac:dyDescent="0.2">
      <c r="A57" s="26" t="s">
        <v>66</v>
      </c>
      <c r="B57" s="2" t="s">
        <v>22</v>
      </c>
      <c r="C57" s="4">
        <f t="shared" si="4"/>
        <v>579.93300000000011</v>
      </c>
      <c r="D57" s="4">
        <f t="shared" si="5"/>
        <v>6959.1960000000017</v>
      </c>
      <c r="E57" s="4">
        <v>0.27</v>
      </c>
    </row>
    <row r="58" spans="1:5" ht="17.25" customHeight="1" x14ac:dyDescent="0.25">
      <c r="A58" s="29" t="s">
        <v>46</v>
      </c>
      <c r="B58" s="37"/>
      <c r="C58" s="4"/>
      <c r="D58" s="4"/>
      <c r="E58" s="14"/>
    </row>
    <row r="59" spans="1:5" ht="24" customHeight="1" x14ac:dyDescent="0.2">
      <c r="A59" s="26" t="s">
        <v>47</v>
      </c>
      <c r="B59" s="2" t="s">
        <v>19</v>
      </c>
      <c r="C59" s="4">
        <f t="shared" ref="C59:C65" si="6">PRODUCT(2147.9*E59)</f>
        <v>730.28600000000006</v>
      </c>
      <c r="D59" s="4">
        <f t="shared" ref="D59:D65" si="7">PRODUCT(C59*12)</f>
        <v>8763.4320000000007</v>
      </c>
      <c r="E59" s="4">
        <v>0.34</v>
      </c>
    </row>
    <row r="60" spans="1:5" ht="17.25" customHeight="1" x14ac:dyDescent="0.2">
      <c r="A60" s="25" t="s">
        <v>48</v>
      </c>
      <c r="B60" s="2" t="s">
        <v>19</v>
      </c>
      <c r="C60" s="4">
        <f t="shared" si="6"/>
        <v>536.97500000000002</v>
      </c>
      <c r="D60" s="4">
        <f t="shared" si="7"/>
        <v>6443.7000000000007</v>
      </c>
      <c r="E60" s="4">
        <v>0.25</v>
      </c>
    </row>
    <row r="61" spans="1:5" ht="17.25" customHeight="1" x14ac:dyDescent="0.2">
      <c r="A61" s="25" t="s">
        <v>72</v>
      </c>
      <c r="B61" s="11" t="s">
        <v>19</v>
      </c>
      <c r="C61" s="4">
        <f t="shared" si="6"/>
        <v>773.24400000000003</v>
      </c>
      <c r="D61" s="4">
        <f t="shared" si="7"/>
        <v>9278.9279999999999</v>
      </c>
      <c r="E61" s="4">
        <v>0.36</v>
      </c>
    </row>
    <row r="62" spans="1:5" ht="17.25" customHeight="1" x14ac:dyDescent="0.2">
      <c r="A62" s="25" t="s">
        <v>73</v>
      </c>
      <c r="B62" s="11" t="s">
        <v>33</v>
      </c>
      <c r="C62" s="4">
        <f t="shared" si="6"/>
        <v>837.68100000000004</v>
      </c>
      <c r="D62" s="4">
        <f t="shared" si="7"/>
        <v>10052.172</v>
      </c>
      <c r="E62" s="4">
        <v>0.39</v>
      </c>
    </row>
    <row r="63" spans="1:5" ht="17.25" customHeight="1" x14ac:dyDescent="0.2">
      <c r="A63" s="25" t="s">
        <v>44</v>
      </c>
      <c r="B63" s="11" t="s">
        <v>33</v>
      </c>
      <c r="C63" s="4">
        <f t="shared" si="6"/>
        <v>558.45400000000006</v>
      </c>
      <c r="D63" s="4">
        <f t="shared" si="7"/>
        <v>6701.4480000000003</v>
      </c>
      <c r="E63" s="4">
        <v>0.26</v>
      </c>
    </row>
    <row r="64" spans="1:5" ht="25.5" customHeight="1" x14ac:dyDescent="0.2">
      <c r="A64" s="26" t="s">
        <v>49</v>
      </c>
      <c r="B64" s="11" t="s">
        <v>33</v>
      </c>
      <c r="C64" s="4">
        <f t="shared" si="6"/>
        <v>369.43879999999996</v>
      </c>
      <c r="D64" s="4">
        <f t="shared" si="7"/>
        <v>4433.2655999999997</v>
      </c>
      <c r="E64" s="14">
        <v>0.17199999999999999</v>
      </c>
    </row>
    <row r="65" spans="1:7" ht="25.5" customHeight="1" x14ac:dyDescent="0.2">
      <c r="A65" s="26" t="s">
        <v>50</v>
      </c>
      <c r="B65" s="11" t="s">
        <v>33</v>
      </c>
      <c r="C65" s="4">
        <f t="shared" si="6"/>
        <v>622.89099999999996</v>
      </c>
      <c r="D65" s="4">
        <f t="shared" si="7"/>
        <v>7474.6919999999991</v>
      </c>
      <c r="E65" s="4">
        <v>0.28999999999999998</v>
      </c>
    </row>
    <row r="66" spans="1:7" ht="18" x14ac:dyDescent="0.25">
      <c r="A66" s="13" t="s">
        <v>27</v>
      </c>
      <c r="B66" s="17"/>
      <c r="C66" s="18">
        <f>SUM(C9:C65)</f>
        <v>24952.154300000002</v>
      </c>
      <c r="D66" s="18">
        <f>SUM(D9:D65)</f>
        <v>299425.85160000005</v>
      </c>
      <c r="E66" s="18">
        <f>SUM(E10:E65)</f>
        <v>11.616999999999999</v>
      </c>
      <c r="G66" s="10"/>
    </row>
    <row r="67" spans="1:7" ht="18" x14ac:dyDescent="0.25">
      <c r="A67" s="13"/>
      <c r="B67" s="17"/>
      <c r="C67" s="18"/>
      <c r="D67" s="18"/>
      <c r="E67" s="18"/>
      <c r="G67" s="40"/>
    </row>
    <row r="68" spans="1:7" ht="15.75" x14ac:dyDescent="0.25">
      <c r="A68" s="39" t="s">
        <v>36</v>
      </c>
      <c r="B68" s="2"/>
      <c r="C68" s="4">
        <f t="shared" ref="C68:C70" si="8">PRODUCT(2147.9*E68)</f>
        <v>6078.5570000000007</v>
      </c>
      <c r="D68" s="9">
        <f t="shared" ref="D68" si="9">PRODUCT(C68*12)</f>
        <v>72942.684000000008</v>
      </c>
      <c r="E68" s="9">
        <v>2.83</v>
      </c>
    </row>
    <row r="69" spans="1:7" ht="18" x14ac:dyDescent="0.25">
      <c r="A69" s="22" t="s">
        <v>38</v>
      </c>
      <c r="B69" s="2"/>
      <c r="C69" s="4">
        <f t="shared" si="8"/>
        <v>7689.4820000000009</v>
      </c>
      <c r="D69" s="9">
        <f t="shared" ref="D69" si="10">PRODUCT(C69*12)</f>
        <v>92273.784000000014</v>
      </c>
      <c r="E69" s="20">
        <v>3.58</v>
      </c>
    </row>
    <row r="70" spans="1:7" ht="18" x14ac:dyDescent="0.25">
      <c r="A70" s="22" t="s">
        <v>39</v>
      </c>
      <c r="B70" s="2"/>
      <c r="C70" s="4">
        <f t="shared" si="8"/>
        <v>6228.91</v>
      </c>
      <c r="D70" s="9">
        <f t="shared" ref="D70" si="11">PRODUCT(C70*12)</f>
        <v>74746.92</v>
      </c>
      <c r="E70" s="9">
        <v>2.9</v>
      </c>
    </row>
    <row r="71" spans="1:7" ht="20.25" x14ac:dyDescent="0.3">
      <c r="A71" s="23" t="s">
        <v>40</v>
      </c>
      <c r="B71" s="1"/>
      <c r="C71" s="24">
        <f>SUM(C66+C68+C69+C70)</f>
        <v>44949.103300000002</v>
      </c>
      <c r="D71" s="24">
        <f>SUM(D66+D68+D69+D70)</f>
        <v>539389.23960000009</v>
      </c>
      <c r="E71" s="24">
        <f>SUM(E66+E68+E69+E70)</f>
        <v>20.927</v>
      </c>
    </row>
    <row r="72" spans="1:7" ht="18" x14ac:dyDescent="0.25">
      <c r="A72" s="47" t="s">
        <v>35</v>
      </c>
      <c r="B72" s="48"/>
      <c r="C72" s="48"/>
      <c r="D72" s="48"/>
      <c r="E72" s="49"/>
    </row>
    <row r="73" spans="1:7" ht="15.75" x14ac:dyDescent="0.25">
      <c r="A73" s="19"/>
      <c r="B73" s="12"/>
      <c r="C73" s="7"/>
      <c r="D73" s="8"/>
      <c r="E73" s="28"/>
    </row>
    <row r="74" spans="1:7" x14ac:dyDescent="0.2">
      <c r="A74" s="27" t="s">
        <v>67</v>
      </c>
      <c r="B74" s="2"/>
      <c r="C74" s="4"/>
      <c r="D74" s="4">
        <v>15000</v>
      </c>
      <c r="E74" s="14"/>
    </row>
    <row r="75" spans="1:7" x14ac:dyDescent="0.2">
      <c r="A75" s="26" t="s">
        <v>63</v>
      </c>
      <c r="B75" s="2"/>
      <c r="C75" s="4"/>
      <c r="D75" s="4">
        <v>10500</v>
      </c>
      <c r="E75" s="14"/>
    </row>
    <row r="76" spans="1:7" x14ac:dyDescent="0.2">
      <c r="A76" s="26" t="s">
        <v>68</v>
      </c>
      <c r="B76" s="2"/>
      <c r="C76" s="4"/>
      <c r="D76" s="4">
        <v>5000</v>
      </c>
      <c r="E76" s="14"/>
    </row>
    <row r="77" spans="1:7" ht="15.75" x14ac:dyDescent="0.25">
      <c r="A77" s="41" t="s">
        <v>64</v>
      </c>
      <c r="B77" s="2"/>
      <c r="C77" s="4"/>
      <c r="D77" s="9">
        <f>SUM(D74:D76)</f>
        <v>30500</v>
      </c>
      <c r="E77" s="14"/>
    </row>
    <row r="78" spans="1:7" x14ac:dyDescent="0.2">
      <c r="A78" s="26"/>
      <c r="B78" s="2"/>
      <c r="C78" s="4"/>
      <c r="D78" s="4"/>
      <c r="E78" s="14"/>
    </row>
  </sheetData>
  <mergeCells count="55">
    <mergeCell ref="C20:C23"/>
    <mergeCell ref="E20:E23"/>
    <mergeCell ref="B2:E2"/>
    <mergeCell ref="A3:E3"/>
    <mergeCell ref="A4:E4"/>
    <mergeCell ref="A5:E5"/>
    <mergeCell ref="A8:E8"/>
    <mergeCell ref="D41:D42"/>
    <mergeCell ref="D37:D38"/>
    <mergeCell ref="D32:D33"/>
    <mergeCell ref="E32:E33"/>
    <mergeCell ref="E41:E42"/>
    <mergeCell ref="E37:E38"/>
    <mergeCell ref="D27:D30"/>
    <mergeCell ref="D11:D13"/>
    <mergeCell ref="E11:E13"/>
    <mergeCell ref="A32:A33"/>
    <mergeCell ref="A37:A38"/>
    <mergeCell ref="B32:B33"/>
    <mergeCell ref="C37:C38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41:A42"/>
    <mergeCell ref="B41:B42"/>
    <mergeCell ref="C41:C42"/>
    <mergeCell ref="C32:C33"/>
    <mergeCell ref="B37:B38"/>
    <mergeCell ref="C43:C44"/>
    <mergeCell ref="D43:D44"/>
    <mergeCell ref="A43:A44"/>
    <mergeCell ref="B43:B44"/>
    <mergeCell ref="E43:E44"/>
    <mergeCell ref="A72:E72"/>
    <mergeCell ref="G11:G13"/>
    <mergeCell ref="F20:F23"/>
    <mergeCell ref="G20:G23"/>
    <mergeCell ref="F11:F13"/>
    <mergeCell ref="D20:D23"/>
    <mergeCell ref="G43:G44"/>
    <mergeCell ref="F43:F44"/>
    <mergeCell ref="G32:G33"/>
    <mergeCell ref="F32:F33"/>
    <mergeCell ref="F27:F30"/>
    <mergeCell ref="G37:G38"/>
    <mergeCell ref="G41:G42"/>
    <mergeCell ref="F37:F38"/>
    <mergeCell ref="F41:F42"/>
    <mergeCell ref="G27:G30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2018-11-09T08:04:05Z</dcterms:modified>
</cp:coreProperties>
</file>